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P22"/>
  <c r="D22"/>
  <c r="F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E39" s="1"/>
  <c r="O12"/>
  <c r="O39" s="1"/>
  <c r="F12"/>
  <c r="P12"/>
  <c r="H12"/>
  <c r="D12"/>
  <c r="H22"/>
  <c r="I21" s="1"/>
  <c r="S21" s="1"/>
  <c r="P39"/>
  <c r="D39"/>
  <c r="N39"/>
  <c r="F39"/>
  <c r="H37"/>
  <c r="I36" s="1"/>
  <c r="S36" s="1"/>
  <c r="H27"/>
  <c r="I26" s="1"/>
  <c r="S26" s="1"/>
  <c r="R39"/>
  <c r="H32"/>
  <c r="I31" s="1"/>
  <c r="S3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<sst xmlns="http://schemas.openxmlformats.org/spreadsheetml/2006/main" count="116" uniqueCount="75">
  <si>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</si>
  <si>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</si>
  <si>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</si>
  <si>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Blansko</t>
  </si>
  <si>
    <t>Datum:  </t>
  </si>
  <si>
    <t>6.4.2024</t>
  </si>
  <si>
    <t>Domácí</t>
  </si>
  <si>
    <t xml:space="preserve">KK Blansko 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</si>
  <si>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</si>
  <si>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</si>
  <si>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</si>
  <si>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</si>
  <si>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</si>
  <si>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</si>
  <si>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</si>
  <si>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</si>
  <si>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</si>
  <si>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</si>
  <si>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</si>
  <si>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</si>
  <si>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</si>
  <si>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</si>
  <si>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Beňa ml.</t>
  </si>
  <si>
    <t>Jakub</t>
  </si>
  <si>
    <t>Stanislav</t>
  </si>
  <si>
    <t>Kotlán</t>
  </si>
  <si>
    <t>Mazur</t>
  </si>
  <si>
    <t>Josef</t>
  </si>
  <si>
    <t>Václav</t>
  </si>
  <si>
    <t>Janušík</t>
  </si>
  <si>
    <t>Roman</t>
  </si>
  <si>
    <t>David</t>
  </si>
  <si>
    <t>Havíř</t>
  </si>
  <si>
    <t>Pytlík</t>
  </si>
  <si>
    <t>Petr</t>
  </si>
  <si>
    <t>Michal</t>
  </si>
  <si>
    <t>Lukáč</t>
  </si>
  <si>
    <t>Kejík</t>
  </si>
  <si>
    <t>Otakar</t>
  </si>
  <si>
    <t>Tomáš</t>
  </si>
  <si>
    <t>Sehnal</t>
  </si>
  <si>
    <t>Divila</t>
  </si>
  <si>
    <t>Jiří</t>
  </si>
  <si>
    <t>Celkový výkon družstva  </t>
  </si>
  <si>
    <t>Vedoucí družstva         Jméno:</t>
  </si>
  <si>
    <t>Petr Havíř</t>
  </si>
  <si>
    <t>Bodový zisk</t>
  </si>
  <si>
    <t>Jakub Pleban</t>
  </si>
  <si>
    <t>Podpis:</t>
  </si>
  <si>
    <t>Rozhodčí</t>
  </si>
  <si>
    <t>Jméno:</t>
  </si>
  <si>
    <t>Jindřiška Klimešová, Zita Řehůřková</t>
  </si>
  <si>
    <t>Číslo průkazu:</t>
  </si>
  <si>
    <t>II/0432, I/0237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</si>
  <si>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</si>
  <si>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</si>
  <si>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</si>
  <si>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</si>
  <si>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</si>
  <si>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</si>
  <si>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</si>
  <si>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</si>
  <si>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</si>
  <si>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</si>
  <si>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</si>
  <si>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</si>
  <si>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</si>
  <si>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</si>
  <si>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</si>
  <si>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Pleban Jakub</t>
  </si>
  <si>
    <t>Mazur Václav</t>
  </si>
  <si>
    <t>Napomínání hráčů za nesportovní chování či vyloučení ze startu:</t>
  </si>
  <si>
    <t>Různé:</t>
  </si>
  <si>
    <t xml:space="preserve">Datum a podpis rozhodčího:  </t>
  </si>
  <si>
    <t>6.4.2024 Jindřiška Klimešová, Zita Řehůřková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</si>
</sst>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47" sqref="A4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35</v>
      </c>
      <c r="F8" s="12">
        <v>3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53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53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49</v>
      </c>
      <c r="P9" s="18">
        <v>0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111</v>
      </c>
      <c r="E10" s="18">
        <v>43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34</v>
      </c>
      <c r="P10" s="18">
        <v>4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53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107</v>
      </c>
      <c r="O11" s="23">
        <v>44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395</v>
      </c>
      <c r="E12" s="28">
        <f>IF(ISNUMBER($G12),SUM(E8:E11),"")</f>
        <v>184</v>
      </c>
      <c r="F12" s="28">
        <f>IF(ISNUMBER($G12),SUM(F8:F11),"")</f>
        <v>4</v>
      </c>
      <c r="G12" s="29">
        <f>IF(SUM($G8:$G11)+SUM($Q8:$Q11)&gt;0,SUM(G8:G11),"")</f>
        <v>579</v>
      </c>
      <c r="H12" s="27">
        <f>IF(ISNUMBER($G12),SUM(H8:H11),"")</f>
        <v>2</v>
      </c>
      <c r="I12" s="99"/>
      <c r="K12" s="96">
        <v>20910</v>
      </c>
      <c r="L12" s="97"/>
      <c r="M12" s="26" t="s">
        <v>18</v>
      </c>
      <c r="N12" s="27">
        <f>IF(ISNUMBER($G12),SUM(N8:N11),"")</f>
        <v>389</v>
      </c>
      <c r="O12" s="28">
        <f>IF(ISNUMBER($G12),SUM(O8:O11),"")</f>
        <v>180</v>
      </c>
      <c r="P12" s="28">
        <f>IF(ISNUMBER($G12),SUM(P8:P11),"")</f>
        <v>4</v>
      </c>
      <c r="Q12" s="29">
        <f>IF(SUM($G8:$G11)+SUM($Q8:$Q11)&gt;0,SUM(Q8:Q11),"")</f>
        <v>569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44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50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44</v>
      </c>
      <c r="P14" s="18">
        <v>3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43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36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42</v>
      </c>
      <c r="F16" s="23">
        <v>2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43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6318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173</v>
      </c>
      <c r="F17" s="28">
        <f>IF(ISNUMBER($G17),SUM(F13:F16),"")</f>
        <v>5</v>
      </c>
      <c r="G17" s="29">
        <f>IF(SUM($G13:$G16)+SUM($Q13:$Q16)&gt;0,SUM(G13:G16),"")</f>
        <v>534</v>
      </c>
      <c r="H17" s="27">
        <f>IF(ISNUMBER($G17),SUM(H13:H16),"")</f>
        <v>2</v>
      </c>
      <c r="I17" s="99"/>
      <c r="K17" s="96">
        <v>13162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173</v>
      </c>
      <c r="P17" s="28">
        <f>IF(ISNUMBER($G17),SUM(P13:P16),"")</f>
        <v>7</v>
      </c>
      <c r="Q17" s="29">
        <f>IF(SUM($G13:$G16)+SUM($Q13:$Q16)&gt;0,SUM(Q13:Q16),"")</f>
        <v>540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100</v>
      </c>
      <c r="E18" s="12">
        <v>44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41</v>
      </c>
      <c r="P18" s="12">
        <v>0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45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52</v>
      </c>
      <c r="P19" s="18">
        <v>0</v>
      </c>
      <c r="Q19" s="19">
        <f>IF(AND(ISBLANK(N19),ISBLANK(O19)),"",N19+O19)</f>
        <v>157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88</v>
      </c>
      <c r="E20" s="18">
        <v>45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45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51</v>
      </c>
      <c r="F21" s="23">
        <v>2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32</v>
      </c>
      <c r="P21" s="23">
        <v>2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185</v>
      </c>
      <c r="F22" s="28">
        <f>IF(ISNUMBER($G22),SUM(F18:F21),"")</f>
        <v>4</v>
      </c>
      <c r="G22" s="29">
        <f>IF(SUM($G18:$G21)+SUM($Q18:$Q21)&gt;0,SUM(G18:G21),"")</f>
        <v>566</v>
      </c>
      <c r="H22" s="27">
        <f>IF(ISNUMBER($G22),SUM(H18:H21),"")</f>
        <v>3</v>
      </c>
      <c r="I22" s="99"/>
      <c r="K22" s="96">
        <v>18236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170</v>
      </c>
      <c r="P22" s="28">
        <f>IF(ISNUMBER($G22),SUM(P18:P21),"")</f>
        <v>4</v>
      </c>
      <c r="Q22" s="29">
        <f>IF(SUM($G18:$G21)+SUM($Q18:$Q21)&gt;0,SUM(Q18:Q21),"")</f>
        <v>538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61</v>
      </c>
      <c r="F23" s="12">
        <v>1</v>
      </c>
      <c r="G23" s="13">
        <f>IF(AND(ISBLANK(D23),ISBLANK(E23)),"",D23+E23)</f>
        <v>162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100</v>
      </c>
      <c r="O23" s="12">
        <v>45</v>
      </c>
      <c r="P23" s="12">
        <v>1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44</v>
      </c>
      <c r="F24" s="18">
        <v>2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45</v>
      </c>
      <c r="P24" s="18">
        <v>0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101</v>
      </c>
      <c r="E25" s="18">
        <v>53</v>
      </c>
      <c r="F25" s="18">
        <v>1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79</v>
      </c>
      <c r="O25" s="18">
        <v>52</v>
      </c>
      <c r="P25" s="18">
        <v>0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68</v>
      </c>
      <c r="F26" s="23">
        <v>0</v>
      </c>
      <c r="G26" s="24">
        <f>IF(AND(ISBLANK(D26),ISBLANK(E26)),"",D26+E26)</f>
        <v>163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111</v>
      </c>
      <c r="O26" s="23">
        <v>61</v>
      </c>
      <c r="P26" s="23">
        <v>0</v>
      </c>
      <c r="Q26" s="24">
        <f>IF(AND(ISBLANK(N26),ISBLANK(O26)),"",N26+O26)</f>
        <v>172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226</v>
      </c>
      <c r="F27" s="28">
        <f>IF(ISNUMBER($G27),SUM(F23:F26),"")</f>
        <v>4</v>
      </c>
      <c r="G27" s="29">
        <f>IF(SUM($G23:$G26)+SUM($Q23:$Q26)&gt;0,SUM(G23:G26),"")</f>
        <v>618</v>
      </c>
      <c r="H27" s="27">
        <f>IF(ISNUMBER($G27),SUM(H23:H26),"")</f>
        <v>2</v>
      </c>
      <c r="I27" s="99"/>
      <c r="K27" s="96">
        <v>16413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203</v>
      </c>
      <c r="P27" s="28">
        <f>IF(ISNUMBER($G27),SUM(P23:P26),"")</f>
        <v>1</v>
      </c>
      <c r="Q27" s="29">
        <f>IF(SUM($G23:$G26)+SUM($Q23:$Q26)&gt;0,SUM(Q23:Q26),"")</f>
        <v>597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36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103</v>
      </c>
      <c r="O28" s="12">
        <v>43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53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51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35</v>
      </c>
      <c r="F30" s="18">
        <v>3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63</v>
      </c>
      <c r="P30" s="18">
        <v>0</v>
      </c>
      <c r="Q30" s="19">
        <f>IF(AND(ISBLANK(N30),ISBLANK(O30)),"",N30+O30)</f>
        <v>161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42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45</v>
      </c>
      <c r="P31" s="23">
        <v>0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166</v>
      </c>
      <c r="F32" s="28">
        <f>IF(ISNUMBER($G32),SUM(F28:F31),"")</f>
        <v>8</v>
      </c>
      <c r="G32" s="29">
        <f>IF(SUM($G28:$G31)+SUM($Q28:$Q31)&gt;0,SUM(G28:G31),"")</f>
        <v>537</v>
      </c>
      <c r="H32" s="27">
        <f>IF(ISNUMBER($G32),SUM(H28:H31),"")</f>
        <v>0</v>
      </c>
      <c r="I32" s="99"/>
      <c r="K32" s="96">
        <v>16249</v>
      </c>
      <c r="L32" s="97"/>
      <c r="M32" s="26" t="s">
        <v>18</v>
      </c>
      <c r="N32" s="27">
        <f>IF(ISNUMBER($G32),SUM(N28:N31),"")</f>
        <v>392</v>
      </c>
      <c r="O32" s="28">
        <f>IF(ISNUMBER($G32),SUM(O28:O31),"")</f>
        <v>202</v>
      </c>
      <c r="P32" s="28">
        <f>IF(ISNUMBER($G32),SUM(P28:P31),"")</f>
        <v>0</v>
      </c>
      <c r="Q32" s="29">
        <f>IF(SUM($G28:$G31)+SUM($Q28:$Q31)&gt;0,SUM(Q28:Q31),"")</f>
        <v>594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57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63</v>
      </c>
      <c r="P33" s="12">
        <v>0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38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110</v>
      </c>
      <c r="O34" s="18">
        <v>45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96</v>
      </c>
      <c r="E35" s="18">
        <v>40</v>
      </c>
      <c r="F35" s="18">
        <v>3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52</v>
      </c>
      <c r="P35" s="18">
        <v>0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43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53</v>
      </c>
      <c r="P36" s="23">
        <v>0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178</v>
      </c>
      <c r="F37" s="28">
        <f>IF(ISNUMBER($G37),SUM(F33:F36),"")</f>
        <v>4</v>
      </c>
      <c r="G37" s="29">
        <f>IF(SUM($G33:$G36)+SUM($Q33:$Q36)&gt;0,SUM(G33:G36),"")</f>
        <v>551</v>
      </c>
      <c r="H37" s="27">
        <f>IF(ISNUMBER($G37),SUM(H33:H36),"")</f>
        <v>0</v>
      </c>
      <c r="I37" s="99"/>
      <c r="K37" s="96">
        <v>15219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213</v>
      </c>
      <c r="P37" s="28">
        <f>IF(ISNUMBER($G37),SUM(P33:P36),"")</f>
        <v>0</v>
      </c>
      <c r="Q37" s="29">
        <f>IF(SUM($G33:$G36)+SUM($Q33:$Q36)&gt;0,SUM(Q33:Q36),"")</f>
        <v>605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2273</v>
      </c>
      <c r="E39" s="34">
        <f>IF(ISNUMBER($G39),SUM(E12,E17,E22,E27,E32,E37),"")</f>
        <v>1112</v>
      </c>
      <c r="F39" s="34">
        <f>IF(ISNUMBER($G39),SUM(F12,F17,F22,F27,F32,F37),"")</f>
        <v>29</v>
      </c>
      <c r="G39" s="35">
        <f>IF(SUM($G$8:$G$37)+SUM($Q$8:$Q$37)&gt;0,SUM(G12,G17,G22,G27,G32,G37),"")</f>
        <v>3385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2302</v>
      </c>
      <c r="O39" s="34">
        <f>IF(ISNUMBER($G39),SUM(O12,O17,O22,O27,O32,O37),"")</f>
        <v>1141</v>
      </c>
      <c r="P39" s="34">
        <f>IF(ISNUMBER($G39),SUM(P12,P17,P22,P27,P32,P37),"")</f>
        <v>16</v>
      </c>
      <c r="Q39" s="35">
        <f>IF(SUM($G$8:$G$37)+SUM($Q$8:$Q$37)&gt;0,SUM(Q12,Q17,Q22,Q27,Q32,Q37),"")</f>
        <v>3443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Spartak Přerov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60</v>
      </c>
      <c r="L57" s="72" t="s">
        <v>69</v>
      </c>
      <c r="M57" s="73"/>
      <c r="N57" s="63">
        <v>15349</v>
      </c>
      <c r="O57" s="72" t="s">
        <v>70</v>
      </c>
      <c r="P57" s="75"/>
      <c r="Q57" s="75"/>
      <c r="R57" s="73"/>
      <c r="S57" s="65">
        <v>13162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2024-04-06T18:47:47Z</dcterms:modified>
</cp:coreProperties>
</file>